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Z:\vivmu_vp\14_Jurga\Vykstantys\PU-2873 Invazinių augalų rūšių naikinimas (MVP-sk.ap.)\2. PD\"/>
    </mc:Choice>
  </mc:AlternateContent>
  <xr:revisionPtr revIDLastSave="0" documentId="13_ncr:1_{0DFEBC0A-10C9-4E38-A459-7E01524B3B2B}" xr6:coauthVersionLast="47" xr6:coauthVersionMax="47" xr10:uidLastSave="{00000000-0000-0000-0000-000000000000}"/>
  <bookViews>
    <workbookView xWindow="-108" yWindow="-108" windowWidth="23256" windowHeight="12456" tabRatio="655" xr2:uid="{00000000-000D-0000-FFFF-FFFF00000000}"/>
  </bookViews>
  <sheets>
    <sheet name="Invaziniai CPO 2025 (bendras)" sheetId="3" r:id="rId1"/>
  </sheets>
  <definedNames>
    <definedName name="_xlnm._FilterDatabase" localSheetId="0" hidden="1">'Invaziniai CPO 2025 (bendras)'!$A$6:$H$10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3" l="1"/>
  <c r="D9" i="3"/>
  <c r="D7" i="3"/>
  <c r="D11" i="3" l="1"/>
  <c r="E5" i="3"/>
  <c r="G5" i="3" l="1"/>
</calcChain>
</file>

<file path=xl/sharedStrings.xml><?xml version="1.0" encoding="utf-8"?>
<sst xmlns="http://schemas.openxmlformats.org/spreadsheetml/2006/main" count="22" uniqueCount="20">
  <si>
    <t>Invazinių augalų rūšių naikinimo preliminarūs kiekiai ir apimtys (mato vnt, preliminarus kiekis 1 metams, maksimalus įkainis (EUR), preliminari objektų detalizacija).</t>
  </si>
  <si>
    <t>Regioninis padalinys</t>
  </si>
  <si>
    <t>Pirkimo obejkto dalies pavadinimas</t>
  </si>
  <si>
    <t>Pirkimo objekto dalies numeris</t>
  </si>
  <si>
    <t>Kiekis</t>
  </si>
  <si>
    <t>Maksimalus įkainis</t>
  </si>
  <si>
    <t>m3</t>
  </si>
  <si>
    <t>Anykščių RP</t>
  </si>
  <si>
    <t>Uosialapio klevo naikinimas</t>
  </si>
  <si>
    <t>Trakų RP</t>
  </si>
  <si>
    <t xml:space="preserve">Ropėjų girininkija </t>
  </si>
  <si>
    <t>*Nurodytas preliminarus Paslaugų kiekis. Nurodytos Paslaugų apimtys yra preliminarios ir skirtos tik pasiūlymų kainai apskaičiuoti ir laimėtojui nustatyti</t>
  </si>
  <si>
    <t>Mikierių girininkija 
kv.163 skl.1,2,3,5 - 20 m3
Kavarsko girininkija 
kv.115 skl.38 - 15 m3</t>
  </si>
  <si>
    <t>Ropėjų girininkija:
kv. 93 skl. 1,2,3,4 - 15,0ha</t>
  </si>
  <si>
    <t>Maksimali sutarties vertė metams</t>
  </si>
  <si>
    <r>
      <t>Invazinių rūšių augalų naikinimas:</t>
    </r>
    <r>
      <rPr>
        <b/>
        <sz val="11"/>
        <color rgb="FF000000"/>
        <rFont val="Arial"/>
        <family val="2"/>
        <charset val="186"/>
      </rPr>
      <t xml:space="preserve"> Vėlyvosios ievos naikinimas mechaniniu-rankiniu būdu</t>
    </r>
    <r>
      <rPr>
        <sz val="11"/>
        <color rgb="FF000000"/>
        <rFont val="Arial"/>
        <family val="2"/>
        <charset val="186"/>
      </rPr>
      <t xml:space="preserve">
darbo pobūdis: be chemijos mechaniniu/rankiniu būdu</t>
    </r>
  </si>
  <si>
    <r>
      <t xml:space="preserve">Invazinių rūšių augalų naikinimas - </t>
    </r>
    <r>
      <rPr>
        <b/>
        <sz val="11"/>
        <color rgb="FF000000"/>
        <rFont val="Arial"/>
        <family val="2"/>
        <charset val="186"/>
      </rPr>
      <t>invazinių medžių (uosialapių klevų) kirtimas ir ištraukimas</t>
    </r>
    <r>
      <rPr>
        <sz val="11"/>
        <color rgb="FF000000"/>
        <rFont val="Arial"/>
        <family val="2"/>
        <charset val="186"/>
      </rPr>
      <t xml:space="preserve">
darbo pobūdis: be chemijos mechaniniu/rankiniu būdu</t>
    </r>
  </si>
  <si>
    <t xml:space="preserve">Grūto girininkija:
Kv. 112 skl. 6a,14,28,32,29,30 - 5,7 ha
Kv. 113 skl. 7,10,12,13,20a,21a,14 - 2,1 ha
Kv. 113 skl. 23, 24,15a,5a,2a,18a - 8,4 ha
Kv. 114 skl. 4,5,3a,6a,22 - 1,8 ha
Kv. 125 skl. 3a,12,13 - 2,8 ha
Kv. 126 skl. 2a,7,14,20,15a,7,13,16a - 5,7 ha
Kv. 138 skl. 6a,10a - 0,9 ha
Kv. 140 skl. 41a,42a,46a,47a - 0,9 ha
Kv. 140 skl. 28a,29a,35a,38 - 0,8 ha
Kv. 150 skl. 1a,2a,3a,17a,23a,25a,32a - 2,2 ha
</t>
  </si>
  <si>
    <t>Druskininkų RP</t>
  </si>
  <si>
    <t xml:space="preserve">Grūto girininkija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</si>
</sst>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1"/>
      <name val="Arial"/>
      <family val="2"/>
      <charset val="186"/>
    </font>
    <font>
      <sz val="7"/>
      <color rgb="FF000000"/>
      <name val="Arial"/>
      <family val="2"/>
      <charset val="186"/>
    </font>
    <font>
      <sz val="6"/>
      <color theme="1"/>
      <name val="Arial"/>
      <family val="2"/>
      <charset val="186"/>
    </font>
    <font>
      <b/>
      <sz val="11"/>
      <color theme="1" tint="0.499984740745262"/>
      <name val="Arial"/>
      <family val="2"/>
      <charset val="186"/>
    </font>
    <font>
      <sz val="11"/>
      <color theme="1" tint="0.499984740745262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14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2" fillId="0" borderId="0" xfId="0" applyFont="1"/>
    <xf numFmtId="0" fontId="8" fillId="0" borderId="0" xfId="0" applyFont="1"/>
    <xf numFmtId="0" fontId="2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4" fillId="3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2" xfId="0" applyFont="1" applyBorder="1"/>
    <xf numFmtId="0" fontId="8" fillId="0" borderId="12" xfId="0" applyFont="1" applyBorder="1"/>
    <xf numFmtId="0" fontId="2" fillId="0" borderId="12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0" fillId="6" borderId="5" xfId="0" applyFont="1" applyFill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vertical="center" wrapText="1"/>
    </xf>
    <xf numFmtId="165" fontId="6" fillId="6" borderId="4" xfId="0" applyNumberFormat="1" applyFont="1" applyFill="1" applyBorder="1" applyAlignment="1">
      <alignment horizontal="center" vertical="center" wrapText="1"/>
    </xf>
    <xf numFmtId="164" fontId="9" fillId="6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4" fillId="0" borderId="9" xfId="0" applyFont="1" applyBorder="1" applyAlignment="1">
      <alignment vertical="top" wrapText="1"/>
    </xf>
    <xf numFmtId="165" fontId="4" fillId="4" borderId="2" xfId="0" applyNumberFormat="1" applyFont="1" applyFill="1" applyBorder="1" applyAlignment="1">
      <alignment horizontal="center" vertical="top" wrapText="1"/>
    </xf>
    <xf numFmtId="0" fontId="12" fillId="0" borderId="12" xfId="0" applyFont="1" applyBorder="1" applyAlignment="1">
      <alignment horizontal="left" vertical="top"/>
    </xf>
    <xf numFmtId="164" fontId="8" fillId="0" borderId="2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2" fillId="0" borderId="2" xfId="0" applyFont="1" applyBorder="1"/>
    <xf numFmtId="0" fontId="8" fillId="0" borderId="2" xfId="0" applyFont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165" fontId="4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0" fontId="4" fillId="5" borderId="1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</cellXfs>
  <cellStyles count="2">
    <cellStyle name="Įprastas" xfId="0" builtinId="0"/>
    <cellStyle name="Įprastas 3" xfId="1" xr:uid="{97B4BD42-B4B9-470B-AD6C-03F4A21C6088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95C99-1A28-4B01-8660-CB2B372AFF50}">
  <dimension ref="A1:H13"/>
  <sheetViews>
    <sheetView tabSelected="1" zoomScale="70" zoomScaleNormal="70" workbookViewId="0">
      <pane xSplit="3" ySplit="6" topLeftCell="D7" activePane="bottomRight" state="frozen"/>
      <selection pane="topRight" activeCell="D1" sqref="D1"/>
      <selection pane="bottomLeft" activeCell="A5" sqref="A5"/>
      <selection pane="bottomRight" activeCell="K9" sqref="K9"/>
    </sheetView>
  </sheetViews>
  <sheetFormatPr defaultColWidth="8.88671875" defaultRowHeight="13.8" x14ac:dyDescent="0.25"/>
  <cols>
    <col min="1" max="1" width="17.33203125" style="6" customWidth="1"/>
    <col min="2" max="2" width="28.88671875" style="12" customWidth="1"/>
    <col min="3" max="3" width="15.21875" style="2" customWidth="1"/>
    <col min="4" max="4" width="16.21875" style="2" customWidth="1"/>
    <col min="5" max="5" width="11.88671875" style="3" customWidth="1"/>
    <col min="6" max="6" width="34.109375" style="3" customWidth="1"/>
    <col min="7" max="7" width="8.88671875" style="7"/>
    <col min="8" max="8" width="36.5546875" style="3" customWidth="1"/>
    <col min="9" max="9" width="6.33203125" style="2" customWidth="1"/>
    <col min="10" max="10" width="25" style="2" customWidth="1"/>
    <col min="11" max="16384" width="8.88671875" style="2"/>
  </cols>
  <sheetData>
    <row r="1" spans="1:8" s="14" customFormat="1" ht="31.2" customHeight="1" thickBot="1" x14ac:dyDescent="0.3">
      <c r="A1" s="27" t="s">
        <v>0</v>
      </c>
      <c r="B1" s="13"/>
      <c r="E1" s="15"/>
      <c r="F1" s="15"/>
      <c r="G1" s="16"/>
      <c r="H1" s="15"/>
    </row>
    <row r="2" spans="1:8" ht="15" customHeight="1" x14ac:dyDescent="0.25">
      <c r="A2" s="39" t="s">
        <v>1</v>
      </c>
      <c r="B2" s="39" t="s">
        <v>2</v>
      </c>
      <c r="C2" s="41" t="s">
        <v>3</v>
      </c>
      <c r="D2" s="37" t="s">
        <v>14</v>
      </c>
      <c r="E2" s="47">
        <v>1</v>
      </c>
      <c r="F2" s="48"/>
      <c r="G2" s="43">
        <v>2</v>
      </c>
      <c r="H2" s="43"/>
    </row>
    <row r="3" spans="1:8" ht="82.8" customHeight="1" x14ac:dyDescent="0.25">
      <c r="A3" s="40"/>
      <c r="B3" s="40"/>
      <c r="C3" s="42"/>
      <c r="D3" s="38"/>
      <c r="E3" s="45" t="s">
        <v>15</v>
      </c>
      <c r="F3" s="46"/>
      <c r="G3" s="44" t="s">
        <v>16</v>
      </c>
      <c r="H3" s="44"/>
    </row>
    <row r="4" spans="1:8" s="19" customFormat="1" ht="15" customHeight="1" x14ac:dyDescent="0.25">
      <c r="A4" s="40"/>
      <c r="B4" s="40"/>
      <c r="C4" s="42"/>
      <c r="D4" s="38"/>
      <c r="E4" s="20" t="s">
        <v>4</v>
      </c>
      <c r="F4" s="20" t="s">
        <v>5</v>
      </c>
      <c r="G4" s="20" t="s">
        <v>4</v>
      </c>
      <c r="H4" s="20" t="s">
        <v>5</v>
      </c>
    </row>
    <row r="5" spans="1:8" s="18" customFormat="1" ht="23.4" customHeight="1" x14ac:dyDescent="0.3">
      <c r="A5" s="40"/>
      <c r="B5" s="40"/>
      <c r="C5" s="42"/>
      <c r="D5" s="38"/>
      <c r="E5" s="23">
        <f>SUM(E7:E25)</f>
        <v>46.3</v>
      </c>
      <c r="F5" s="22">
        <v>408</v>
      </c>
      <c r="G5" s="21">
        <f>SUM(G7:G25)</f>
        <v>35</v>
      </c>
      <c r="H5" s="22">
        <v>17.5</v>
      </c>
    </row>
    <row r="6" spans="1:8" ht="15" customHeight="1" thickBot="1" x14ac:dyDescent="0.3">
      <c r="A6" s="9"/>
      <c r="B6" s="9"/>
      <c r="C6" s="10"/>
      <c r="D6" s="25"/>
      <c r="E6" s="11"/>
      <c r="F6" s="11"/>
      <c r="G6" s="1" t="s">
        <v>6</v>
      </c>
      <c r="H6" s="11"/>
    </row>
    <row r="7" spans="1:8" ht="60.6" customHeight="1" x14ac:dyDescent="0.25">
      <c r="A7" s="4" t="s">
        <v>7</v>
      </c>
      <c r="B7" s="5" t="s">
        <v>8</v>
      </c>
      <c r="C7" s="8">
        <v>1</v>
      </c>
      <c r="D7" s="26">
        <f>G7*H5</f>
        <v>612.5</v>
      </c>
      <c r="E7" s="28"/>
      <c r="F7" s="28"/>
      <c r="G7" s="29">
        <v>35</v>
      </c>
      <c r="H7" s="30" t="s">
        <v>12</v>
      </c>
    </row>
    <row r="8" spans="1:8" ht="118.2" customHeight="1" x14ac:dyDescent="0.25">
      <c r="A8" s="4" t="s">
        <v>18</v>
      </c>
      <c r="B8" s="17" t="s">
        <v>19</v>
      </c>
      <c r="C8" s="8">
        <v>2</v>
      </c>
      <c r="D8" s="26">
        <f>E8*F5</f>
        <v>12770.4</v>
      </c>
      <c r="E8" s="29">
        <v>31.3</v>
      </c>
      <c r="F8" s="30" t="s">
        <v>17</v>
      </c>
      <c r="G8" s="31"/>
      <c r="H8" s="32"/>
    </row>
    <row r="9" spans="1:8" ht="48.6" customHeight="1" x14ac:dyDescent="0.25">
      <c r="A9" s="4" t="s">
        <v>9</v>
      </c>
      <c r="B9" s="5" t="s">
        <v>10</v>
      </c>
      <c r="C9" s="8">
        <v>3</v>
      </c>
      <c r="D9" s="26">
        <f>E9*F5</f>
        <v>6120</v>
      </c>
      <c r="E9" s="29">
        <v>15</v>
      </c>
      <c r="F9" s="30" t="s">
        <v>13</v>
      </c>
      <c r="G9" s="31"/>
      <c r="H9" s="32"/>
    </row>
    <row r="11" spans="1:8" s="34" customFormat="1" ht="37.200000000000003" customHeight="1" x14ac:dyDescent="0.3">
      <c r="A11" s="6"/>
      <c r="B11" s="33"/>
      <c r="D11" s="35">
        <f>SUM(D7:D10)</f>
        <v>19502.900000000001</v>
      </c>
      <c r="E11" s="36"/>
      <c r="F11" s="36"/>
      <c r="G11" s="7"/>
      <c r="H11" s="36"/>
    </row>
    <row r="12" spans="1:8" ht="19.95" customHeight="1" x14ac:dyDescent="0.25">
      <c r="A12" s="6" t="s">
        <v>11</v>
      </c>
    </row>
    <row r="13" spans="1:8" x14ac:dyDescent="0.25">
      <c r="A13" s="24"/>
    </row>
  </sheetData>
  <autoFilter ref="A6:H10" xr:uid="{D6E95C99-1A28-4B01-8660-CB2B372AFF50}"/>
  <mergeCells count="8">
    <mergeCell ref="D2:D5"/>
    <mergeCell ref="A2:A5"/>
    <mergeCell ref="B2:B5"/>
    <mergeCell ref="C2:C5"/>
    <mergeCell ref="G2:H2"/>
    <mergeCell ref="G3:H3"/>
    <mergeCell ref="E3:F3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Invaziniai CPO 2025 (bendras)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Ilčiukas | VMU</dc:creator>
  <cp:keywords/>
  <dc:description/>
  <cp:lastModifiedBy>Jurga Stonienė  | VMU</cp:lastModifiedBy>
  <cp:revision/>
  <dcterms:created xsi:type="dcterms:W3CDTF">2015-06-05T18:19:34Z</dcterms:created>
  <dcterms:modified xsi:type="dcterms:W3CDTF">2025-06-23T08:05:33Z</dcterms:modified>
  <cp:category/>
  <cp:contentStatus/>
</cp:coreProperties>
</file>